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P14"/>
  <c r="P13"/>
  <c r="O12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P11"/>
  <c r="D9"/>
  <c r="P12" l="1"/>
  <c r="P34"/>
  <c r="P16"/>
  <c r="D15"/>
  <c r="P15" s="1"/>
  <c r="D35"/>
  <c r="E35" l="1"/>
  <c r="E8"/>
  <c r="F35" l="1"/>
  <c r="F8"/>
  <c r="G8" l="1"/>
  <c r="G35"/>
  <c r="H8" l="1"/>
  <c r="H35"/>
  <c r="I35" l="1"/>
  <c r="I8"/>
  <c r="J35" l="1"/>
  <c r="J8"/>
  <c r="K35" l="1"/>
  <c r="K8"/>
  <c r="L8" l="1"/>
  <c r="L35"/>
  <c r="M35" l="1"/>
  <c r="M8"/>
  <c r="N35" l="1"/>
  <c r="N8"/>
  <c r="O8" l="1"/>
  <c r="O35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<sst xmlns="http://schemas.openxmlformats.org/spreadsheetml/2006/main" count="47" uniqueCount="47">
  <si>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</si>
  <si>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№5 по ул. Строительная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</si>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</sst>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4" workbookViewId="0">
      <selection activeCell="O14" sqref="O14"/>
    </sheetView>
  </sheetViews>
  <sheetFormatPr defaultRowHeight="14.4"/>
  <cols>
    <col min="3" max="3" width="32.10937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55577.18</v>
      </c>
      <c r="E8" s="5">
        <f t="shared" ref="E8:P8" si="0">D35</f>
        <v>57235.63</v>
      </c>
      <c r="F8" s="5">
        <f t="shared" si="0"/>
        <v>55754.599999999991</v>
      </c>
      <c r="G8" s="5">
        <f t="shared" si="0"/>
        <v>59974.359999999986</v>
      </c>
      <c r="H8" s="5">
        <f t="shared" si="0"/>
        <v>62825.409999999989</v>
      </c>
      <c r="I8" s="5">
        <f t="shared" si="0"/>
        <v>65817.62</v>
      </c>
      <c r="J8" s="5">
        <f t="shared" si="0"/>
        <v>68603.94</v>
      </c>
      <c r="K8" s="5">
        <f t="shared" si="0"/>
        <v>71461.31</v>
      </c>
      <c r="L8" s="5">
        <f t="shared" si="0"/>
        <v>74487.039999999994</v>
      </c>
      <c r="M8" s="5">
        <f t="shared" si="0"/>
        <v>74775.529999999984</v>
      </c>
      <c r="N8" s="5">
        <f t="shared" si="0"/>
        <v>78632.949999999983</v>
      </c>
      <c r="O8" s="5">
        <f t="shared" si="0"/>
        <v>79799.549999999988</v>
      </c>
      <c r="P8" s="5">
        <f t="shared" si="0"/>
        <v>82279.509999999995</v>
      </c>
    </row>
    <row r="9" spans="3:16">
      <c r="C9" s="3" t="s">
        <v>18</v>
      </c>
      <c r="D9" s="4">
        <f>D8</f>
        <v>55577.18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3:16">
      <c r="C10" s="3" t="s">
        <v>19</v>
      </c>
      <c r="D10" s="6">
        <v>0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2987.53</v>
      </c>
      <c r="E11" s="5">
        <v>2987.53</v>
      </c>
      <c r="F11" s="5">
        <v>2987.53</v>
      </c>
      <c r="G11" s="5">
        <v>2987.53</v>
      </c>
      <c r="H11" s="5">
        <v>2987.53</v>
      </c>
      <c r="I11" s="5">
        <v>2987.53</v>
      </c>
      <c r="J11" s="5">
        <v>3025.75</v>
      </c>
      <c r="K11" s="5">
        <v>3025.73</v>
      </c>
      <c r="L11" s="5">
        <v>3025.37</v>
      </c>
      <c r="M11" s="5">
        <v>3025.75</v>
      </c>
      <c r="N11" s="5">
        <v>3025.75</v>
      </c>
      <c r="O11" s="5">
        <v>3025.75</v>
      </c>
      <c r="P11" s="5">
        <f>SUM(D11:O11)</f>
        <v>36079.279999999999</v>
      </c>
    </row>
    <row r="12" spans="3:16">
      <c r="C12" s="8" t="s">
        <v>21</v>
      </c>
      <c r="D12" s="6">
        <f t="shared" ref="D12:O12" si="1">D13+D14</f>
        <v>2580.4499999999998</v>
      </c>
      <c r="E12" s="6">
        <f t="shared" si="1"/>
        <v>1896.63</v>
      </c>
      <c r="F12" s="6">
        <f t="shared" si="1"/>
        <v>4416.09</v>
      </c>
      <c r="G12" s="6">
        <f t="shared" si="1"/>
        <v>2851.05</v>
      </c>
      <c r="H12" s="6">
        <f t="shared" si="1"/>
        <v>2992.21</v>
      </c>
      <c r="I12" s="6">
        <f t="shared" si="1"/>
        <v>2786.32</v>
      </c>
      <c r="J12" s="6">
        <f t="shared" si="1"/>
        <v>2857.37</v>
      </c>
      <c r="K12" s="6">
        <f t="shared" si="1"/>
        <v>3025.73</v>
      </c>
      <c r="L12" s="6">
        <f t="shared" si="1"/>
        <v>2678.98</v>
      </c>
      <c r="M12" s="6">
        <f t="shared" si="1"/>
        <v>3857.42</v>
      </c>
      <c r="N12" s="6">
        <f t="shared" si="1"/>
        <v>3025.74</v>
      </c>
      <c r="O12" s="6">
        <f t="shared" si="1"/>
        <v>2479.96</v>
      </c>
      <c r="P12" s="6">
        <f>SUM(D12:O12)</f>
        <v>35447.949999999997</v>
      </c>
    </row>
    <row r="13" spans="3:16">
      <c r="C13" s="8" t="s">
        <v>22</v>
      </c>
      <c r="D13" s="6">
        <v>2580.4499999999998</v>
      </c>
      <c r="E13" s="6">
        <v>1896.63</v>
      </c>
      <c r="F13" s="6">
        <v>4416.09</v>
      </c>
      <c r="G13" s="6">
        <v>2851.05</v>
      </c>
      <c r="H13" s="6">
        <v>2992.21</v>
      </c>
      <c r="I13" s="6">
        <v>2786.32</v>
      </c>
      <c r="J13" s="6">
        <v>2857.37</v>
      </c>
      <c r="K13" s="6">
        <v>3025.73</v>
      </c>
      <c r="L13" s="6">
        <v>2678.98</v>
      </c>
      <c r="M13" s="6">
        <v>3857.42</v>
      </c>
      <c r="N13" s="6">
        <v>3025.74</v>
      </c>
      <c r="O13" s="6">
        <v>2479.96</v>
      </c>
      <c r="P13" s="5">
        <f>SUM(D13:O13)</f>
        <v>35447.949999999997</v>
      </c>
    </row>
    <row r="14" spans="3:16">
      <c r="C14" s="8" t="s">
        <v>23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>
        <f>SUM(D14:O14)</f>
        <v>0</v>
      </c>
    </row>
    <row r="15" spans="3:16">
      <c r="C15" s="8" t="s">
        <v>24</v>
      </c>
      <c r="D15" s="6">
        <f t="shared" ref="D15:O15" si="2">D11-D12</f>
        <v>407.08000000000038</v>
      </c>
      <c r="E15" s="6">
        <f t="shared" si="2"/>
        <v>1090.9000000000001</v>
      </c>
      <c r="F15" s="6">
        <f t="shared" si="2"/>
        <v>-1428.56</v>
      </c>
      <c r="G15" s="6">
        <f t="shared" si="2"/>
        <v>136.48000000000002</v>
      </c>
      <c r="H15" s="6">
        <f t="shared" si="2"/>
        <v>-4.6799999999998363</v>
      </c>
      <c r="I15" s="6">
        <f t="shared" si="2"/>
        <v>201.21000000000004</v>
      </c>
      <c r="J15" s="6">
        <f t="shared" si="2"/>
        <v>168.38000000000011</v>
      </c>
      <c r="K15" s="6">
        <f t="shared" si="2"/>
        <v>0</v>
      </c>
      <c r="L15" s="6">
        <f t="shared" si="2"/>
        <v>346.38999999999987</v>
      </c>
      <c r="M15" s="6">
        <f t="shared" si="2"/>
        <v>-831.67000000000007</v>
      </c>
      <c r="N15" s="6">
        <f t="shared" si="2"/>
        <v>1.0000000000218279E-2</v>
      </c>
      <c r="O15" s="6">
        <f t="shared" si="2"/>
        <v>545.79</v>
      </c>
      <c r="P15" s="6">
        <f>SUM(D15:O15)</f>
        <v>631.33000000000084</v>
      </c>
    </row>
    <row r="16" spans="3:16">
      <c r="C16" s="8" t="s">
        <v>25</v>
      </c>
      <c r="D16" s="9">
        <f t="shared" ref="D16:P16" si="3">D13*100/D11</f>
        <v>86.374028043233025</v>
      </c>
      <c r="E16" s="9">
        <f t="shared" si="3"/>
        <v>63.484885507425865</v>
      </c>
      <c r="F16" s="9">
        <f t="shared" si="3"/>
        <v>147.81742777478385</v>
      </c>
      <c r="G16" s="9">
        <f t="shared" si="3"/>
        <v>95.431677673529634</v>
      </c>
      <c r="H16" s="9">
        <f t="shared" si="3"/>
        <v>100.15665114659936</v>
      </c>
      <c r="I16" s="9">
        <f t="shared" si="3"/>
        <v>93.26500487024397</v>
      </c>
      <c r="J16" s="9">
        <f t="shared" si="3"/>
        <v>94.435098735850616</v>
      </c>
      <c r="K16" s="9">
        <f t="shared" si="3"/>
        <v>100</v>
      </c>
      <c r="L16" s="9">
        <f t="shared" si="3"/>
        <v>88.550491344860305</v>
      </c>
      <c r="M16" s="9">
        <f t="shared" si="3"/>
        <v>127.48640832851359</v>
      </c>
      <c r="N16" s="9">
        <f t="shared" si="3"/>
        <v>99.999669503428905</v>
      </c>
      <c r="O16" s="9">
        <f t="shared" si="3"/>
        <v>81.961827646038174</v>
      </c>
      <c r="P16" s="9">
        <f t="shared" si="3"/>
        <v>98.250159094083912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1511</v>
      </c>
      <c r="O19" s="5"/>
      <c r="P19" s="5">
        <f>SUM(D19:O19)</f>
        <v>1511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>
        <v>0</v>
      </c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258.66000000000003</v>
      </c>
      <c r="F27" s="5">
        <v>196.33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454.99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38</v>
      </c>
      <c r="D29" s="5"/>
      <c r="E29" s="5">
        <v>3119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3119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>
        <v>922</v>
      </c>
      <c r="E31" s="5"/>
      <c r="F31" s="5"/>
      <c r="G31" s="5"/>
      <c r="H31" s="5"/>
      <c r="I31" s="5"/>
      <c r="J31" s="5"/>
      <c r="K31" s="5"/>
      <c r="L31" s="5">
        <v>2071</v>
      </c>
      <c r="M31" s="5"/>
      <c r="N31" s="5">
        <v>348.14</v>
      </c>
      <c r="O31" s="5"/>
      <c r="P31" s="5">
        <f>SUM(D31:O31)</f>
        <v>3341.14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>
        <v>319.49</v>
      </c>
      <c r="M32" s="5"/>
      <c r="N32" s="5"/>
      <c r="O32" s="5"/>
      <c r="P32" s="5">
        <f>D32+E32+F32+G32+H32+I32+J32+K32+L32+M32+N32+O32</f>
        <v>319.49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4">D17+D18+D19+D20+D21+D22+D23+D24+D25+D26+D27+D28+D29+D30+D31+D32+D33</f>
        <v>922</v>
      </c>
      <c r="E34" s="5">
        <f t="shared" si="4"/>
        <v>3377.66</v>
      </c>
      <c r="F34" s="5">
        <f t="shared" si="4"/>
        <v>196.33</v>
      </c>
      <c r="G34" s="5">
        <f t="shared" si="4"/>
        <v>0</v>
      </c>
      <c r="H34" s="5">
        <f t="shared" si="4"/>
        <v>0</v>
      </c>
      <c r="I34" s="5">
        <f t="shared" si="4"/>
        <v>0</v>
      </c>
      <c r="J34" s="5">
        <f t="shared" si="4"/>
        <v>0</v>
      </c>
      <c r="K34" s="5">
        <f t="shared" si="4"/>
        <v>0</v>
      </c>
      <c r="L34" s="5">
        <f t="shared" si="4"/>
        <v>2390.4899999999998</v>
      </c>
      <c r="M34" s="5">
        <f t="shared" si="4"/>
        <v>0</v>
      </c>
      <c r="N34" s="5">
        <f t="shared" si="4"/>
        <v>1859.1399999999999</v>
      </c>
      <c r="O34" s="5">
        <f t="shared" si="4"/>
        <v>0</v>
      </c>
      <c r="P34" s="5">
        <f t="shared" si="4"/>
        <v>8745.619999999999</v>
      </c>
    </row>
    <row r="35" spans="3:16">
      <c r="C35" s="3" t="s">
        <v>44</v>
      </c>
      <c r="D35" s="5">
        <f>D8+D12-D34</f>
        <v>57235.63</v>
      </c>
      <c r="E35" s="5">
        <f t="shared" ref="E35:O35" si="5">D35+E12-E34</f>
        <v>55754.599999999991</v>
      </c>
      <c r="F35" s="5">
        <f t="shared" si="5"/>
        <v>59974.359999999986</v>
      </c>
      <c r="G35" s="5">
        <f t="shared" si="5"/>
        <v>62825.409999999989</v>
      </c>
      <c r="H35" s="5">
        <f t="shared" si="5"/>
        <v>65817.62</v>
      </c>
      <c r="I35" s="5">
        <f t="shared" si="5"/>
        <v>68603.94</v>
      </c>
      <c r="J35" s="5">
        <f t="shared" si="5"/>
        <v>71461.31</v>
      </c>
      <c r="K35" s="5">
        <f t="shared" si="5"/>
        <v>74487.039999999994</v>
      </c>
      <c r="L35" s="5">
        <f t="shared" si="5"/>
        <v>74775.529999999984</v>
      </c>
      <c r="M35" s="5">
        <f t="shared" si="5"/>
        <v>78632.949999999983</v>
      </c>
      <c r="N35" s="5">
        <f t="shared" si="5"/>
        <v>79799.549999999988</v>
      </c>
      <c r="O35" s="5">
        <f t="shared" si="5"/>
        <v>82279.509999999995</v>
      </c>
      <c r="P35" s="5">
        <f>O35</f>
        <v>82279.509999999995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2023-01-10T07:39:55Z</dcterms:modified>
</cp:coreProperties>
</file>